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hristine H\BERMO - EKINOX\"/>
    </mc:Choice>
  </mc:AlternateContent>
  <xr:revisionPtr revIDLastSave="0" documentId="8_{1ACCCFCA-BF45-4DA0-A5B4-F451A750BA32}" xr6:coauthVersionLast="47" xr6:coauthVersionMax="47" xr10:uidLastSave="{00000000-0000-0000-0000-000000000000}"/>
  <bookViews>
    <workbookView xWindow="-108" yWindow="-108" windowWidth="23256" windowHeight="12576" xr2:uid="{0921F358-BF85-4925-8A07-9D28A1CE4F21}"/>
  </bookViews>
  <sheets>
    <sheet name="AURA" sheetId="1" r:id="rId1"/>
  </sheets>
  <definedNames>
    <definedName name="_xlnm.Print_Titles" localSheetId="0">AURA!$1:$9</definedName>
    <definedName name="_xlnm.Print_Area" localSheetId="0">AURA!$A$1:$K$24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J11" i="1"/>
  <c r="I11" i="1"/>
  <c r="K11" i="1" l="1"/>
  <c r="K16" i="1"/>
  <c r="K13" i="1"/>
  <c r="K18" i="1"/>
  <c r="K14" i="1"/>
  <c r="K12" i="1"/>
  <c r="K20" i="1"/>
  <c r="K17" i="1"/>
  <c r="K15" i="1"/>
  <c r="K23" i="1" s="1"/>
  <c r="K19" i="1"/>
</calcChain>
</file>

<file path=xl/sharedStrings.xml><?xml version="1.0" encoding="utf-8"?>
<sst xmlns="http://schemas.openxmlformats.org/spreadsheetml/2006/main" count="29" uniqueCount="29">
  <si>
    <t>Brossée ou Givré         + 2€</t>
  </si>
  <si>
    <t>Gravure intérieure       + 6,50€</t>
  </si>
  <si>
    <t>PERTE 15%</t>
  </si>
  <si>
    <r>
      <rPr>
        <b/>
        <sz val="11"/>
        <color theme="1"/>
        <rFont val="Calibri"/>
        <family val="2"/>
        <scheme val="minor"/>
      </rPr>
      <t>BASE OR</t>
    </r>
    <r>
      <rPr>
        <sz val="11"/>
        <color theme="1"/>
        <rFont val="Calibri"/>
        <family val="2"/>
        <scheme val="minor"/>
      </rPr>
      <t xml:space="preserve"> 
en €/kg</t>
    </r>
  </si>
  <si>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</si>
  <si>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(1) les poids moyens en gramme sont pour une alliance taille 55</t>
  </si>
  <si>
    <t>Implantations - KIT 10 pièces</t>
  </si>
  <si>
    <t>Intérieur confort sur tous les modèles</t>
  </si>
  <si>
    <t>ARGENT 925 et Or 750</t>
  </si>
  <si>
    <t>IMAGE</t>
  </si>
  <si>
    <t>TOTAL</t>
  </si>
  <si>
    <t>Poids ARGENT moyen
en gramme (1)</t>
  </si>
  <si>
    <t>Poids OR moyen
en gramme (1)</t>
  </si>
  <si>
    <t>9261/7</t>
  </si>
  <si>
    <t>9262/6</t>
  </si>
  <si>
    <t>9263/5</t>
  </si>
  <si>
    <t>9265/6</t>
  </si>
  <si>
    <t>8364/4</t>
  </si>
  <si>
    <t>8365/4</t>
  </si>
  <si>
    <t>8367/3</t>
  </si>
  <si>
    <t>8368/4</t>
  </si>
  <si>
    <t>8369/4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</si>
  <si>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intérieur confort sur tous les modèles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</si>
  <si>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</t>
    </r>
  </si>
  <si>
    <t>Prix Métal ARGENT</t>
  </si>
  <si>
    <t>Prix Métal OR</t>
  </si>
  <si>
    <t>Prix unitaire</t>
  </si>
  <si>
    <t>8366/4</t>
  </si>
  <si>
    <t>Poids total (argent + 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</si>
</sst>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3" fontId="6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761294</xdr:colOff>
      <xdr:row>5</xdr:row>
      <xdr:rowOff>244585</xdr:rowOff>
    </xdr:from>
    <xdr:to>
      <xdr:col>8</xdr:col>
      <xdr:colOff>663232</xdr:colOff>
      <xdr:row>7</xdr:row>
      <xdr:rowOff>149335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867627" y="1472252"/>
          <a:ext cx="1425938" cy="518583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twoCellAnchor editAs="oneCell">
    <xdr:from>
      <xdr:col>1</xdr:col>
      <xdr:colOff>509058</xdr:colOff>
      <xdr:row>10</xdr:row>
      <xdr:rowOff>42333</xdr:rowOff>
    </xdr:from>
    <xdr:to>
      <xdr:col>1</xdr:col>
      <xdr:colOff>937683</xdr:colOff>
      <xdr:row>10</xdr:row>
      <xdr:rowOff>655227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E8B80F3-C12D-46D8-AAC0-6E18F1FA00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58" t="23469" r="34757" b="24490"/>
        <a:stretch>
          <a:fillRect/>
        </a:stretch>
      </xdr:blipFill>
      <xdr:spPr bwMode="auto">
        <a:xfrm>
          <a:off x="752475" y="3439583"/>
          <a:ext cx="428625" cy="61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537634</xdr:colOff>
      <xdr:row>11</xdr:row>
      <xdr:rowOff>128057</xdr:rowOff>
    </xdr:from>
    <xdr:to>
      <xdr:col>1</xdr:col>
      <xdr:colOff>909108</xdr:colOff>
      <xdr:row>11</xdr:row>
      <xdr:rowOff>708977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57BADF9-1900-449D-A987-6C8A3221C4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11" t="24860" r="37464" b="23463"/>
        <a:stretch>
          <a:fillRect/>
        </a:stretch>
      </xdr:blipFill>
      <xdr:spPr bwMode="auto">
        <a:xfrm>
          <a:off x="781051" y="4244974"/>
          <a:ext cx="371474" cy="580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475192</xdr:colOff>
      <xdr:row>12</xdr:row>
      <xdr:rowOff>80435</xdr:rowOff>
    </xdr:from>
    <xdr:to>
      <xdr:col>1</xdr:col>
      <xdr:colOff>875242</xdr:colOff>
      <xdr:row>12</xdr:row>
      <xdr:rowOff>664450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CC3D01E8-50DA-48E1-8DC3-BEFA51E629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61" t="23530" r="27697" b="25319"/>
        <a:stretch>
          <a:fillRect/>
        </a:stretch>
      </xdr:blipFill>
      <xdr:spPr bwMode="auto">
        <a:xfrm>
          <a:off x="718609" y="4917018"/>
          <a:ext cx="400050" cy="584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445560</xdr:colOff>
      <xdr:row>13</xdr:row>
      <xdr:rowOff>85725</xdr:rowOff>
    </xdr:from>
    <xdr:to>
      <xdr:col>1</xdr:col>
      <xdr:colOff>855134</xdr:colOff>
      <xdr:row>13</xdr:row>
      <xdr:rowOff>650352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355FE45-ED05-40D7-B3C2-1F709314C3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63" t="23641" r="30747" b="23913"/>
        <a:stretch>
          <a:fillRect/>
        </a:stretch>
      </xdr:blipFill>
      <xdr:spPr bwMode="auto">
        <a:xfrm>
          <a:off x="688977" y="5641975"/>
          <a:ext cx="409574" cy="564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441326</xdr:colOff>
      <xdr:row>14</xdr:row>
      <xdr:rowOff>107950</xdr:rowOff>
    </xdr:from>
    <xdr:to>
      <xdr:col>1</xdr:col>
      <xdr:colOff>974725</xdr:colOff>
      <xdr:row>14</xdr:row>
      <xdr:rowOff>661642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BBC6F89E-E99B-4221-8F1F-B0E3D9B81E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2" t="23877" r="24234" b="22472"/>
        <a:stretch>
          <a:fillRect/>
        </a:stretch>
      </xdr:blipFill>
      <xdr:spPr bwMode="auto">
        <a:xfrm>
          <a:off x="684743" y="6383867"/>
          <a:ext cx="533399" cy="553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391583</xdr:colOff>
      <xdr:row>15</xdr:row>
      <xdr:rowOff>118535</xdr:rowOff>
    </xdr:from>
    <xdr:to>
      <xdr:col>1</xdr:col>
      <xdr:colOff>877358</xdr:colOff>
      <xdr:row>15</xdr:row>
      <xdr:rowOff>620413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4C954436-0966-4459-B9E1-A7B8BF7CD3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70" t="24225" r="28412" b="23099"/>
        <a:stretch>
          <a:fillRect/>
        </a:stretch>
      </xdr:blipFill>
      <xdr:spPr bwMode="auto">
        <a:xfrm>
          <a:off x="635000" y="7114118"/>
          <a:ext cx="485775" cy="50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440267</xdr:colOff>
      <xdr:row>16</xdr:row>
      <xdr:rowOff>65616</xdr:rowOff>
    </xdr:from>
    <xdr:to>
      <xdr:col>1</xdr:col>
      <xdr:colOff>832556</xdr:colOff>
      <xdr:row>16</xdr:row>
      <xdr:rowOff>599016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B40776C2-0C4D-4F4E-B204-AC607FD992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27" t="23876" r="31755" b="23034"/>
        <a:stretch>
          <a:fillRect/>
        </a:stretch>
      </xdr:blipFill>
      <xdr:spPr bwMode="auto">
        <a:xfrm>
          <a:off x="683684" y="7780866"/>
          <a:ext cx="392289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473074</xdr:colOff>
      <xdr:row>17</xdr:row>
      <xdr:rowOff>38099</xdr:rowOff>
    </xdr:from>
    <xdr:to>
      <xdr:col>1</xdr:col>
      <xdr:colOff>868957</xdr:colOff>
      <xdr:row>17</xdr:row>
      <xdr:rowOff>609599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73FB117A-C796-4584-B129-2491079924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33" t="23315" r="30920" b="22752"/>
        <a:stretch>
          <a:fillRect/>
        </a:stretch>
      </xdr:blipFill>
      <xdr:spPr bwMode="auto">
        <a:xfrm>
          <a:off x="716491" y="8473016"/>
          <a:ext cx="395883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439209</xdr:colOff>
      <xdr:row>18</xdr:row>
      <xdr:rowOff>22225</xdr:rowOff>
    </xdr:from>
    <xdr:to>
      <xdr:col>1</xdr:col>
      <xdr:colOff>820208</xdr:colOff>
      <xdr:row>18</xdr:row>
      <xdr:rowOff>587951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8E9FF1A0-A49E-49A0-AAA5-7FEE2F2BE8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1" t="22472" r="32590" b="22472"/>
        <a:stretch>
          <a:fillRect/>
        </a:stretch>
      </xdr:blipFill>
      <xdr:spPr bwMode="auto">
        <a:xfrm>
          <a:off x="682626" y="9176808"/>
          <a:ext cx="380999" cy="56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398993</xdr:colOff>
      <xdr:row>19</xdr:row>
      <xdr:rowOff>78316</xdr:rowOff>
    </xdr:from>
    <xdr:to>
      <xdr:col>1</xdr:col>
      <xdr:colOff>857971</xdr:colOff>
      <xdr:row>19</xdr:row>
      <xdr:rowOff>649817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3D6DC3D8-CBC2-46BF-AE71-F440C64754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06" t="23315" r="30919" b="22472"/>
        <a:stretch>
          <a:fillRect/>
        </a:stretch>
      </xdr:blipFill>
      <xdr:spPr bwMode="auto">
        <a:xfrm>
          <a:off x="642410" y="9952566"/>
          <a:ext cx="458978" cy="571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L26"/>
  <sheetViews>
    <sheetView showGridLines="0" tabSelected="1" zoomScale="90" zoomScaleNormal="90" workbookViewId="0">
      <pane ySplit="10" topLeftCell="A11" activePane="bottomLeft" state="frozen"/>
      <selection pane="bottomLeft" activeCell="M19" sqref="M19"/>
    </sheetView>
  </sheetViews>
  <sheetFormatPr baseColWidth="10" defaultColWidth="11.44140625" defaultRowHeight="14.4" x14ac:dyDescent="0.3"/>
  <cols>
    <col min="1" max="1" width="3.6640625" style="1" customWidth="1"/>
    <col min="2" max="2" width="24.5546875" style="4" customWidth="1"/>
    <col min="3" max="3" width="11.44140625" style="3" customWidth="1"/>
    <col min="4" max="5" width="10.44140625" style="1" customWidth="1"/>
    <col min="6" max="7" width="11.44140625" style="4"/>
    <col min="8" max="9" width="11.44140625" style="1"/>
    <col min="10" max="10" width="12.5546875" style="1" customWidth="1"/>
    <col min="11" max="12" width="11.5546875" style="1" customWidth="1"/>
    <col min="13" max="16384" width="11.44140625" style="1"/>
  </cols>
  <sheetData>
    <row r="1" spans="1:12" ht="36" customHeight="1" x14ac:dyDescent="0.3">
      <c r="B1" s="2" t="s">
        <v>6</v>
      </c>
    </row>
    <row r="2" spans="1:12" ht="15" customHeight="1" x14ac:dyDescent="0.3">
      <c r="B2" s="15" t="s">
        <v>8</v>
      </c>
    </row>
    <row r="3" spans="1:12" x14ac:dyDescent="0.3">
      <c r="B3" s="31" t="s">
        <v>7</v>
      </c>
      <c r="C3" s="5"/>
      <c r="F3" s="5" t="s">
        <v>0</v>
      </c>
      <c r="G3" s="5"/>
    </row>
    <row r="4" spans="1:12" x14ac:dyDescent="0.3">
      <c r="B4" s="1"/>
      <c r="C4" s="5"/>
      <c r="F4" s="5" t="s">
        <v>1</v>
      </c>
      <c r="G4" s="5"/>
      <c r="H4" s="5"/>
      <c r="I4" s="5"/>
    </row>
    <row r="5" spans="1:12" ht="15" thickBot="1" x14ac:dyDescent="0.35">
      <c r="F5" s="1"/>
      <c r="G5" s="1"/>
      <c r="J5" s="6"/>
      <c r="K5" s="7"/>
    </row>
    <row r="6" spans="1:12" ht="32.25" customHeight="1" thickBot="1" x14ac:dyDescent="0.35">
      <c r="B6" s="1" t="s">
        <v>2</v>
      </c>
      <c r="H6" s="6"/>
      <c r="I6" s="6"/>
      <c r="J6" s="8" t="s">
        <v>3</v>
      </c>
      <c r="K6" s="9">
        <v>130000</v>
      </c>
    </row>
    <row r="7" spans="1:12" ht="15" thickBot="1" x14ac:dyDescent="0.35">
      <c r="K7" s="10"/>
    </row>
    <row r="8" spans="1:12" ht="32.25" customHeight="1" thickBot="1" x14ac:dyDescent="0.35">
      <c r="H8" s="3"/>
      <c r="I8" s="3"/>
      <c r="J8" s="8" t="s">
        <v>4</v>
      </c>
      <c r="K8" s="9">
        <v>2100</v>
      </c>
    </row>
    <row r="9" spans="1:12" x14ac:dyDescent="0.3">
      <c r="H9" s="3"/>
      <c r="I9" s="3"/>
      <c r="J9" s="11"/>
      <c r="K9" s="10"/>
    </row>
    <row r="10" spans="1:12" s="12" customFormat="1" ht="72" x14ac:dyDescent="0.3">
      <c r="B10" s="13" t="s">
        <v>9</v>
      </c>
      <c r="C10" s="39" t="s">
        <v>22</v>
      </c>
      <c r="D10" s="40"/>
      <c r="E10" s="38" t="s">
        <v>28</v>
      </c>
      <c r="F10" s="13" t="s">
        <v>11</v>
      </c>
      <c r="G10" s="13" t="s">
        <v>12</v>
      </c>
      <c r="H10" s="13" t="s">
        <v>23</v>
      </c>
      <c r="I10" s="13" t="s">
        <v>24</v>
      </c>
      <c r="J10" s="13" t="s">
        <v>25</v>
      </c>
      <c r="K10" s="13" t="s">
        <v>26</v>
      </c>
    </row>
    <row r="11" spans="1:12" ht="56.25" customHeight="1" x14ac:dyDescent="0.3">
      <c r="A11" s="32">
        <v>1</v>
      </c>
      <c r="B11" s="14"/>
      <c r="C11" s="3" t="s">
        <v>13</v>
      </c>
      <c r="D11" s="15"/>
      <c r="E11" s="4">
        <f>F11+G11</f>
        <v>7.3999999999999995</v>
      </c>
      <c r="F11" s="36">
        <v>6.8</v>
      </c>
      <c r="G11" s="4">
        <v>0.6</v>
      </c>
      <c r="H11" s="16">
        <v>149.97474999999991</v>
      </c>
      <c r="I11" s="16">
        <f>($K$8/1000*0.925*1.15*F11)</f>
        <v>15.190349999999999</v>
      </c>
      <c r="J11" s="16">
        <f>($K$6/1000*0.75*1.15*G11)</f>
        <v>67.274999999999991</v>
      </c>
      <c r="K11" s="17">
        <f>H11+I11+J11</f>
        <v>232.44009999999992</v>
      </c>
      <c r="L11" s="18"/>
    </row>
    <row r="12" spans="1:12" ht="56.25" customHeight="1" x14ac:dyDescent="0.3">
      <c r="A12" s="33">
        <v>2</v>
      </c>
      <c r="B12" s="14"/>
      <c r="C12" s="3" t="s">
        <v>14</v>
      </c>
      <c r="E12" s="4">
        <f t="shared" ref="E12:E20" si="0">F12+G12</f>
        <v>6.3999999999999995</v>
      </c>
      <c r="F12" s="36">
        <v>5.8</v>
      </c>
      <c r="G12" s="4">
        <v>0.6</v>
      </c>
      <c r="H12" s="16">
        <v>147.39349999999996</v>
      </c>
      <c r="I12" s="16">
        <f t="shared" ref="I12:I20" si="1">($K$8/1000*0.925*1.15*F12)</f>
        <v>12.956474999999999</v>
      </c>
      <c r="J12" s="16">
        <f t="shared" ref="J12:J20" si="2">($K$6/1000*0.75*1.15*G12)</f>
        <v>67.274999999999991</v>
      </c>
      <c r="K12" s="17">
        <f t="shared" ref="K12:K20" si="3">H12+I12+J12</f>
        <v>227.62497499999995</v>
      </c>
      <c r="L12" s="18"/>
    </row>
    <row r="13" spans="1:12" ht="56.25" customHeight="1" x14ac:dyDescent="0.3">
      <c r="A13" s="33">
        <v>3</v>
      </c>
      <c r="B13" s="14"/>
      <c r="C13" s="3" t="s">
        <v>15</v>
      </c>
      <c r="E13" s="4">
        <f t="shared" si="0"/>
        <v>5</v>
      </c>
      <c r="F13" s="36">
        <v>4.4000000000000004</v>
      </c>
      <c r="G13" s="4">
        <v>0.6</v>
      </c>
      <c r="H13" s="16">
        <v>166.21299999999997</v>
      </c>
      <c r="I13" s="16">
        <f t="shared" si="1"/>
        <v>9.8290500000000005</v>
      </c>
      <c r="J13" s="16">
        <f t="shared" si="2"/>
        <v>67.274999999999991</v>
      </c>
      <c r="K13" s="17">
        <f t="shared" si="3"/>
        <v>243.31704999999994</v>
      </c>
      <c r="L13" s="18"/>
    </row>
    <row r="14" spans="1:12" ht="56.25" customHeight="1" x14ac:dyDescent="0.3">
      <c r="A14" s="33">
        <v>4</v>
      </c>
      <c r="B14" s="14"/>
      <c r="C14" s="3" t="s">
        <v>16</v>
      </c>
      <c r="D14" s="15"/>
      <c r="E14" s="4">
        <f t="shared" si="0"/>
        <v>6.3999999999999995</v>
      </c>
      <c r="F14" s="36">
        <v>5.8</v>
      </c>
      <c r="G14" s="4">
        <v>0.6</v>
      </c>
      <c r="H14" s="16">
        <v>151.37824999999998</v>
      </c>
      <c r="I14" s="16">
        <f t="shared" si="1"/>
        <v>12.956474999999999</v>
      </c>
      <c r="J14" s="16">
        <f t="shared" si="2"/>
        <v>67.274999999999991</v>
      </c>
      <c r="K14" s="17">
        <f t="shared" si="3"/>
        <v>231.60972499999997</v>
      </c>
      <c r="L14" s="18"/>
    </row>
    <row r="15" spans="1:12" ht="56.25" customHeight="1" x14ac:dyDescent="0.3">
      <c r="A15" s="33">
        <v>5</v>
      </c>
      <c r="B15" s="14"/>
      <c r="C15" s="3" t="s">
        <v>17</v>
      </c>
      <c r="E15" s="4">
        <f t="shared" si="0"/>
        <v>2.44</v>
      </c>
      <c r="F15" s="36">
        <v>1.84</v>
      </c>
      <c r="G15" s="4">
        <v>0.6</v>
      </c>
      <c r="H15" s="16">
        <v>139.64957499999997</v>
      </c>
      <c r="I15" s="16">
        <f t="shared" si="1"/>
        <v>4.1103300000000003</v>
      </c>
      <c r="J15" s="16">
        <f t="shared" si="2"/>
        <v>67.274999999999991</v>
      </c>
      <c r="K15" s="17">
        <f t="shared" si="3"/>
        <v>211.03490499999998</v>
      </c>
      <c r="L15" s="18"/>
    </row>
    <row r="16" spans="1:12" ht="56.25" customHeight="1" x14ac:dyDescent="0.3">
      <c r="A16" s="33">
        <v>6</v>
      </c>
      <c r="B16" s="14"/>
      <c r="C16" s="35" t="s">
        <v>18</v>
      </c>
      <c r="D16" s="15"/>
      <c r="E16" s="4">
        <f t="shared" si="0"/>
        <v>3.22</v>
      </c>
      <c r="F16" s="36">
        <v>2.62</v>
      </c>
      <c r="G16" s="4">
        <v>0.6</v>
      </c>
      <c r="H16" s="16">
        <v>139.64957499999997</v>
      </c>
      <c r="I16" s="16">
        <f t="shared" si="1"/>
        <v>5.8527524999999994</v>
      </c>
      <c r="J16" s="16">
        <f t="shared" si="2"/>
        <v>67.274999999999991</v>
      </c>
      <c r="K16" s="17">
        <f t="shared" si="3"/>
        <v>212.77732749999996</v>
      </c>
      <c r="L16" s="18"/>
    </row>
    <row r="17" spans="1:12" ht="56.25" customHeight="1" x14ac:dyDescent="0.3">
      <c r="A17" s="33">
        <v>7</v>
      </c>
      <c r="B17" s="14"/>
      <c r="C17" s="3" t="s">
        <v>27</v>
      </c>
      <c r="D17" s="15"/>
      <c r="E17" s="4">
        <f t="shared" si="0"/>
        <v>2.4700000000000002</v>
      </c>
      <c r="F17" s="36">
        <v>1.87</v>
      </c>
      <c r="G17" s="4">
        <v>0.6</v>
      </c>
      <c r="H17" s="16">
        <v>137.34202499999998</v>
      </c>
      <c r="I17" s="16">
        <f t="shared" si="1"/>
        <v>4.1773462500000003</v>
      </c>
      <c r="J17" s="16">
        <f t="shared" si="2"/>
        <v>67.274999999999991</v>
      </c>
      <c r="K17" s="17">
        <f t="shared" si="3"/>
        <v>208.79437124999998</v>
      </c>
      <c r="L17" s="18"/>
    </row>
    <row r="18" spans="1:12" ht="56.25" customHeight="1" x14ac:dyDescent="0.3">
      <c r="A18" s="33">
        <v>8</v>
      </c>
      <c r="B18" s="14"/>
      <c r="C18" s="3" t="s">
        <v>19</v>
      </c>
      <c r="E18" s="4">
        <f t="shared" si="0"/>
        <v>2.69</v>
      </c>
      <c r="F18" s="36">
        <v>2.09</v>
      </c>
      <c r="G18" s="4">
        <v>0.6</v>
      </c>
      <c r="H18" s="16">
        <v>137.20202499999999</v>
      </c>
      <c r="I18" s="16">
        <f t="shared" si="1"/>
        <v>4.6687987499999997</v>
      </c>
      <c r="J18" s="16">
        <f t="shared" si="2"/>
        <v>67.274999999999991</v>
      </c>
      <c r="K18" s="17">
        <f t="shared" si="3"/>
        <v>209.14582374999998</v>
      </c>
      <c r="L18" s="18"/>
    </row>
    <row r="19" spans="1:12" ht="56.25" customHeight="1" x14ac:dyDescent="0.3">
      <c r="A19" s="33">
        <v>9</v>
      </c>
      <c r="B19" s="14"/>
      <c r="C19" s="3" t="s">
        <v>20</v>
      </c>
      <c r="E19" s="4">
        <f t="shared" si="0"/>
        <v>3.5</v>
      </c>
      <c r="F19" s="36">
        <v>2.9</v>
      </c>
      <c r="G19" s="4">
        <v>0.6</v>
      </c>
      <c r="H19" s="16">
        <v>117.95342499999997</v>
      </c>
      <c r="I19" s="16">
        <f t="shared" si="1"/>
        <v>6.4782374999999996</v>
      </c>
      <c r="J19" s="16">
        <f t="shared" si="2"/>
        <v>67.274999999999991</v>
      </c>
      <c r="K19" s="17">
        <f t="shared" si="3"/>
        <v>191.70666249999996</v>
      </c>
      <c r="L19" s="18"/>
    </row>
    <row r="20" spans="1:12" ht="56.25" customHeight="1" x14ac:dyDescent="0.3">
      <c r="A20" s="19">
        <v>10</v>
      </c>
      <c r="B20" s="20"/>
      <c r="C20" s="34" t="s">
        <v>21</v>
      </c>
      <c r="D20" s="21"/>
      <c r="E20" s="22">
        <f t="shared" si="0"/>
        <v>3.45</v>
      </c>
      <c r="F20" s="37">
        <v>2.85</v>
      </c>
      <c r="G20" s="22">
        <v>0.6</v>
      </c>
      <c r="H20" s="23">
        <v>122.43342499999999</v>
      </c>
      <c r="I20" s="23">
        <f t="shared" si="1"/>
        <v>6.3665437499999999</v>
      </c>
      <c r="J20" s="23">
        <f t="shared" si="2"/>
        <v>67.274999999999991</v>
      </c>
      <c r="K20" s="24">
        <f t="shared" si="3"/>
        <v>196.07496874999998</v>
      </c>
    </row>
    <row r="21" spans="1:12" x14ac:dyDescent="0.3">
      <c r="B21" s="1" t="s">
        <v>5</v>
      </c>
    </row>
    <row r="23" spans="1:12" ht="18" x14ac:dyDescent="0.3">
      <c r="J23" s="25" t="s">
        <v>10</v>
      </c>
      <c r="K23" s="26">
        <f>SUM(K11:K20)</f>
        <v>2164.5259087499999</v>
      </c>
    </row>
    <row r="26" spans="1:12" x14ac:dyDescent="0.3">
      <c r="B26" s="27"/>
      <c r="D26" s="29"/>
      <c r="E26" s="29"/>
      <c r="F26" s="30"/>
      <c r="G26" s="30"/>
      <c r="H26" s="29"/>
      <c r="I26" s="29"/>
      <c r="J26" s="28"/>
    </row>
  </sheetData>
  <mergeCells count="1">
    <mergeCell ref="C10:D10"/>
  </mergeCells>
  <conditionalFormatting sqref="B11:K20">
    <cfRule type="expression" dxfId="1" priority="1">
      <formula>MOD(ROW(),2)=0</formula>
    </cfRule>
    <cfRule type="expression" dxfId="0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AURA</vt:lpstr>
      <vt:lpstr>AURA!Impression_des_titres</vt:lpstr>
      <vt:lpstr>AURA!Zone_d_impression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Isabelle Cempp</cp:lastModifiedBy>
  <cp:lastPrinted>2026-06-17T20:58:12Z</cp:lastPrinted>
  <dcterms:created xsi:type="dcterms:W3CDTF">2026-03-12T09:14:55Z</dcterms:created>
  <dcterms:modified xsi:type="dcterms:W3CDTF">2026-06-18T07:55:10Z</dcterms:modified>
</cp:coreProperties>
</file>